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NNW - Alabanson\"/>
    </mc:Choice>
  </mc:AlternateContent>
  <xr:revisionPtr revIDLastSave="0" documentId="13_ncr:1_{D5F54376-CC4E-47DF-9526-9CD6FA7C61D8}"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s="1"/>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<sst xmlns="http://schemas.openxmlformats.org/spreadsheetml/2006/main" count="273" uniqueCount="139">
  <si>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</si>
  <si>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</si>
  <si>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</si>
  <si>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</si>
  <si>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</si>
  <si>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</si>
  <si>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</si>
  <si>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</si>
  <si>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</si>
  <si>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</si>
  <si>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</si>
  <si>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</si>
  <si>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</si>
  <si>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</si>
  <si>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</si>
  <si>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</si>
  <si>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</si>
  <si>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</si>
  <si>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</si>
  <si>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</si>
  <si>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</si>
  <si>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</si>
  <si>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</si>
  <si>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</si>
  <si>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</si>
  <si>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</si>
  <si>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</si>
  <si>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</si>
  <si>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</si>
  <si>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</si>
  <si>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</si>
  <si>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</si>
  <si>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</si>
  <si>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</si>
  <si>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</si>
  <si>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</si>
  <si>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</si>
  <si>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</si>
  <si>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</si>
  <si>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</si>
  <si>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</si>
  <si>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</si>
  <si>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</si>
  <si>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</si>
  <si>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</si>
  <si>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</si>
  <si>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</si>
  <si>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</si>
  <si>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</si>
  <si>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</si>
  <si>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</si>
  <si>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</si>
  <si>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</si>
  <si>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</si>
  <si>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</si>
  <si>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</si>
  <si>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</si>
  <si>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</si>
  <si>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</si>
  <si>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</si>
  <si>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</si>
  <si>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</si>
  <si>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</si>
  <si>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</si>
  <si>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</si>
  <si>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</si>
  <si>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</si>
  <si>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</si>
  <si>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</si>
  <si>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</si>
  <si>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</si>
  <si>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</si>
  <si>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</si>
  <si>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</si>
  <si>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</si>
  <si>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</si>
  <si>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</si>
  <si>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</si>
  <si>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</si>
  <si>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</si>
  <si>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</si>
  <si>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</si>
  <si>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</si>
  <si>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</si>
  <si>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</si>
  <si>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</si>
  <si>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</si>
  <si>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</si>
  <si>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</si>
  <si>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</si>
  <si>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</si>
  <si>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</si>
  <si>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</si>
  <si>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</si>
  <si>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</si>
  <si>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</si>
  <si>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</si>
  <si>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</si>
  <si>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</si>
  <si>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</si>
  <si>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</si>
  <si>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</si>
  <si>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</si>
  <si>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</si>
  <si>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</si>
  <si>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</si>
  <si>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</si>
  <si>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</si>
  <si>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</si>
  <si>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</si>
  <si>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</si>
  <si>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</si>
  <si>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</si>
  <si>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</si>
  <si>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</si>
  <si>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</si>
  <si>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</si>
  <si>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</si>
  <si>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</si>
  <si>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</si>
  <si>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</si>
  <si>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</si>
  <si>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</si>
  <si>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</si>
  <si>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</si>
  <si>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</si>
  <si>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</si>
  <si>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</si>
  <si>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</si>
  <si>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</si>
  <si>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</si>
  <si>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</si>
  <si>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</si>
  <si>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</si>
  <si>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</si>
  <si>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</si>
  <si>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</si>
  <si>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</si>
  <si>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Alabonson Park Shared Use Paths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</si>
</sst>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3" t="s">
        <v>32</v>
      </c>
      <c r="E6" s="114"/>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3" t="s">
        <v>32</v>
      </c>
      <c r="E6" s="114"/>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3" t="s">
        <v>33</v>
      </c>
      <c r="E8" s="114"/>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10"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ht="28.8" x14ac:dyDescent="0.3">
      <c r="A6" s="5" t="s">
        <v>8</v>
      </c>
      <c r="B6" s="112" t="s">
        <v>138</v>
      </c>
      <c r="D6" s="106"/>
      <c r="E6" s="104" t="s">
        <v>131</v>
      </c>
    </row>
    <row r="7" spans="1:5" x14ac:dyDescent="0.3">
      <c r="A7" s="5" t="s">
        <v>54</v>
      </c>
      <c r="B7" s="6">
        <v>146</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126</v>
      </c>
      <c r="D14" s="27"/>
      <c r="E14" s="50"/>
    </row>
    <row r="15" spans="1:5" x14ac:dyDescent="0.3">
      <c r="A15" s="5" t="s">
        <v>79</v>
      </c>
      <c r="B15" s="57" t="s">
        <v>83</v>
      </c>
      <c r="D15" s="27"/>
      <c r="E15" s="50"/>
    </row>
    <row r="16" spans="1:5" x14ac:dyDescent="0.3">
      <c r="A16" s="5" t="s">
        <v>86</v>
      </c>
      <c r="B16" s="6">
        <v>26.9</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72</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9191.0381515394456</v>
      </c>
      <c r="D24" s="27"/>
      <c r="E24" s="50"/>
    </row>
    <row r="25" spans="1:12" s="91" customFormat="1" x14ac:dyDescent="0.3">
      <c r="A25" s="64" t="s">
        <v>103</v>
      </c>
      <c r="B25" s="65">
        <v>9883.2499264112757</v>
      </c>
      <c r="D25" s="27"/>
      <c r="E25" s="50"/>
    </row>
    <row r="26" spans="1:12" x14ac:dyDescent="0.3">
      <c r="A26" s="64" t="s">
        <v>135</v>
      </c>
      <c r="B26" s="65">
        <v>12193.246562748162</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51.033061470608224</v>
      </c>
    </row>
    <row r="32" spans="1:12" x14ac:dyDescent="0.3">
      <c r="A32" s="10" t="s">
        <v>117</v>
      </c>
      <c r="B32" s="108">
        <f>Calculations!Q38</f>
        <v>2.9310509103278592</v>
      </c>
    </row>
    <row r="34" spans="1:5" x14ac:dyDescent="0.3">
      <c r="A34" s="11" t="s">
        <v>84</v>
      </c>
    </row>
    <row r="35" spans="1:5" x14ac:dyDescent="0.3">
      <c r="A35" s="10" t="s">
        <v>120</v>
      </c>
      <c r="B35" s="108">
        <f>$B$31+$B$32</f>
        <v>53.964112380936086</v>
      </c>
    </row>
    <row r="37" spans="1:5" x14ac:dyDescent="0.3">
      <c r="A37" s="11" t="str">
        <f>"Emissions Reductions (Life of Project = "&amp;'Assumed Values'!C9&amp;")"</f>
        <v>Emissions Reductions (Life of Project = 12)</v>
      </c>
      <c r="E37" s="96"/>
    </row>
    <row r="38" spans="1:5" x14ac:dyDescent="0.3">
      <c r="A38" s="10" t="s">
        <v>136</v>
      </c>
      <c r="B38" s="109">
        <f>Calculations!K38</f>
        <v>3.36269012910018E-2</v>
      </c>
    </row>
    <row r="39" spans="1:5" x14ac:dyDescent="0.3">
      <c r="A39" s="10" t="s">
        <v>81</v>
      </c>
      <c r="B39" s="109">
        <f>Calculations!O38</f>
        <v>7.6118088298539081E-3</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1.0427202914675693E-2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1.0557382023655304E-2</v>
      </c>
      <c r="F6" s="74">
        <f t="shared" ref="F6:F37" si="1">F5+1</f>
        <v>2019</v>
      </c>
      <c r="G6" s="71">
        <f>$C$5</f>
        <v>1.0427202914675693E-2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1.0523630273924223E-2</v>
      </c>
      <c r="F7" s="12">
        <f t="shared" si="1"/>
        <v>2020</v>
      </c>
      <c r="G7" s="71">
        <f t="shared" ref="G7:G12" si="5">$C$5</f>
        <v>1.0427202914675693E-2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1.0427202914675693E-2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1.0427202914675693E-2</v>
      </c>
      <c r="H9" s="73">
        <f>IF(AND(F9&gt;=Year_Open_to_Traffic?,F9&lt;Year_Open_to_Traffic?+'Assumed Values'!C$9),1,0)</f>
        <v>1</v>
      </c>
      <c r="I9" s="77">
        <f>IF(F9=Year_Open_to_Traffic?,Calculations!$C$12,(I8+I8*G9))</f>
        <v>51.798561151079141</v>
      </c>
      <c r="J9" s="77">
        <f>I9*'Assumed Values'!$C$8</f>
        <v>3.4804853603999999</v>
      </c>
      <c r="K9" s="93">
        <f t="shared" si="2"/>
        <v>9.9751119255189671E-4</v>
      </c>
      <c r="L9" s="79">
        <f>(K9*H9)*'Assumed Values'!$C$6</f>
        <v>7.4893140336796407</v>
      </c>
      <c r="M9" s="80">
        <f t="shared" si="3"/>
        <v>5.7135618178145355</v>
      </c>
      <c r="N9" s="77">
        <f>I9*'Assumed Values'!$C$7</f>
        <v>0.78784573635453248</v>
      </c>
      <c r="O9" s="93">
        <f t="shared" si="4"/>
        <v>2.2579732927626017E-4</v>
      </c>
      <c r="P9" s="79">
        <f>(O9*H9)*'Assumed Values'!$C$5</f>
        <v>0.43014391227127563</v>
      </c>
      <c r="Q9" s="80">
        <f t="shared" si="0"/>
        <v>0.32815473116314692</v>
      </c>
    </row>
    <row r="10" spans="2:19" x14ac:dyDescent="0.3">
      <c r="B10" s="68" t="s">
        <v>94</v>
      </c>
      <c r="F10" s="74">
        <f t="shared" si="1"/>
        <v>2023</v>
      </c>
      <c r="G10" s="71">
        <f t="shared" si="5"/>
        <v>1.0427202914675693E-2</v>
      </c>
      <c r="H10" s="73">
        <f>IF(AND(F10&gt;=Year_Open_to_Traffic?,F10&lt;Year_Open_to_Traffic?+'Assumed Values'!C$9),1,0)</f>
        <v>1</v>
      </c>
      <c r="I10" s="77">
        <f>IF(F10=Year_Open_to_Traffic?,Calculations!$C$12,(I9+I9*G10))</f>
        <v>52.33867525888968</v>
      </c>
      <c r="J10" s="77">
        <f>I10*'Assumed Values'!$C$8</f>
        <v>3.5167770874944488</v>
      </c>
      <c r="K10" s="93">
        <f t="shared" si="2"/>
        <v>1.0079124441662955E-3</v>
      </c>
      <c r="L10" s="79">
        <f>(K10*H10)*'Assumed Values'!$C$6</f>
        <v>7.5674066308005461</v>
      </c>
      <c r="M10" s="80">
        <f t="shared" si="3"/>
        <v>5.3954563422938602</v>
      </c>
      <c r="N10" s="77">
        <f>I10*'Assumed Values'!$C$7</f>
        <v>0.79606076371296319</v>
      </c>
      <c r="O10" s="93">
        <f t="shared" si="4"/>
        <v>2.2815176384621553E-4</v>
      </c>
      <c r="P10" s="79">
        <f>(O10*H10)*'Assumed Values'!$C$5</f>
        <v>0.43462911012704059</v>
      </c>
      <c r="Q10" s="80">
        <f t="shared" si="0"/>
        <v>0.30988454872186522</v>
      </c>
    </row>
    <row r="11" spans="2:19" x14ac:dyDescent="0.3">
      <c r="B11" s="69" t="s">
        <v>96</v>
      </c>
      <c r="C11" s="61">
        <f>'Inputs &amp; Outputs'!B20/'Assumed Values'!$C$13</f>
        <v>51.798561151079141</v>
      </c>
      <c r="F11" s="12">
        <f t="shared" si="1"/>
        <v>2024</v>
      </c>
      <c r="G11" s="71">
        <f t="shared" si="5"/>
        <v>1.0427202914675693E-2</v>
      </c>
      <c r="H11" s="73">
        <f>IF(AND(F11&gt;=Year_Open_to_Traffic?,F11&lt;Year_Open_to_Traffic?+'Assumed Values'!C$9),1,0)</f>
        <v>1</v>
      </c>
      <c r="I11" s="77">
        <f>IF(F11=Year_Open_to_Traffic?,Calculations!$C$12,(I10+I10*G11))</f>
        <v>52.884421246099436</v>
      </c>
      <c r="J11" s="77">
        <f>I11*'Assumed Values'!$C$8</f>
        <v>3.5534472357914355</v>
      </c>
      <c r="K11" s="93">
        <f t="shared" si="2"/>
        <v>1.0184221517418443E-3</v>
      </c>
      <c r="L11" s="79">
        <f>(K11*H11)*'Assumed Values'!$C$6</f>
        <v>7.6463135152777673</v>
      </c>
      <c r="M11" s="80">
        <f t="shared" si="3"/>
        <v>5.0950615517684428</v>
      </c>
      <c r="N11" s="77">
        <f>I11*'Assumed Values'!$C$7</f>
        <v>0.80436145082860999</v>
      </c>
      <c r="O11" s="93">
        <f t="shared" si="4"/>
        <v>2.305307485831812E-4</v>
      </c>
      <c r="P11" s="79">
        <f>(O11*H11)*'Assumed Values'!$C$5</f>
        <v>0.43916107605096022</v>
      </c>
      <c r="Q11" s="80">
        <f t="shared" si="0"/>
        <v>0.2926315680294494</v>
      </c>
    </row>
    <row r="12" spans="2:19" x14ac:dyDescent="0.3">
      <c r="B12" s="69" t="s">
        <v>106</v>
      </c>
      <c r="C12" s="61">
        <f>(C11*'Inputs &amp; Outputs'!$B$21*2)</f>
        <v>51.798561151079141</v>
      </c>
      <c r="F12" s="74">
        <f t="shared" si="1"/>
        <v>2025</v>
      </c>
      <c r="G12" s="71">
        <f t="shared" si="5"/>
        <v>1.0427202914675693E-2</v>
      </c>
      <c r="H12" s="73">
        <f>IF(AND(F12&gt;=Year_Open_to_Traffic?,F12&lt;Year_Open_to_Traffic?+'Assumed Values'!C$9),1,0)</f>
        <v>1</v>
      </c>
      <c r="I12" s="77">
        <f>IF(F12=Year_Open_to_Traffic?,Calculations!$C$12,(I11+I11*G12))</f>
        <v>53.435857837457704</v>
      </c>
      <c r="J12" s="77">
        <f>I12*'Assumed Values'!$C$8</f>
        <v>3.5904997511656265</v>
      </c>
      <c r="K12" s="93">
        <f t="shared" si="2"/>
        <v>1.0290414461708571E-3</v>
      </c>
      <c r="L12" s="79">
        <f>(K12*H12)*'Assumed Values'!$C$6</f>
        <v>7.7260431778507952</v>
      </c>
      <c r="M12" s="80">
        <f t="shared" si="3"/>
        <v>4.8113913947957885</v>
      </c>
      <c r="N12" s="77">
        <f>I12*'Assumed Values'!$C$7</f>
        <v>0.81274869089314283</v>
      </c>
      <c r="O12" s="93">
        <f t="shared" si="4"/>
        <v>2.3293453947673012E-4</v>
      </c>
      <c r="P12" s="79">
        <f>(O12*H12)*'Assumed Values'!$C$5</f>
        <v>0.44374029770317086</v>
      </c>
      <c r="Q12" s="80">
        <f t="shared" si="0"/>
        <v>0.27633915585844127</v>
      </c>
    </row>
    <row r="13" spans="2:19" x14ac:dyDescent="0.3">
      <c r="B13" s="83"/>
      <c r="C13" s="60"/>
      <c r="F13" s="12">
        <f t="shared" si="1"/>
        <v>2026</v>
      </c>
      <c r="G13" s="75">
        <f>$C$6</f>
        <v>1.0557382023655304E-2</v>
      </c>
      <c r="H13" s="73">
        <f>IF(AND(F13&gt;=Year_Open_to_Traffic?,F13&lt;Year_Open_to_Traffic?+'Assumed Values'!C$9),1,0)</f>
        <v>1</v>
      </c>
      <c r="I13" s="77">
        <f>IF(F13=Year_Open_to_Traffic?,Calculations!$C$12,(I12+I12*G13))</f>
        <v>54.000000602409479</v>
      </c>
      <c r="J13" s="77">
        <f>I13*'Assumed Values'!$C$8</f>
        <v>3.628406028694521</v>
      </c>
      <c r="K13" s="93">
        <f t="shared" si="2"/>
        <v>1.0399054298362576E-3</v>
      </c>
      <c r="L13" s="79">
        <f>(K13*H13)*'Assumed Values'!$C$6</f>
        <v>7.8076099672106221</v>
      </c>
      <c r="M13" s="80">
        <f t="shared" si="3"/>
        <v>4.5441000858093235</v>
      </c>
      <c r="N13" s="77">
        <f>I13*'Assumed Values'!$C$7</f>
        <v>0.82132918931212751</v>
      </c>
      <c r="O13" s="93">
        <f t="shared" si="4"/>
        <v>2.3539371839649019E-4</v>
      </c>
      <c r="P13" s="79">
        <f>(O13*H13)*'Assumed Values'!$C$5</f>
        <v>0.44842503354531382</v>
      </c>
      <c r="Q13" s="80">
        <f t="shared" si="0"/>
        <v>0.26098745223825542</v>
      </c>
    </row>
    <row r="14" spans="2:19" x14ac:dyDescent="0.3">
      <c r="F14" s="74">
        <f t="shared" si="1"/>
        <v>2027</v>
      </c>
      <c r="G14" s="75">
        <f t="shared" ref="G14:G37" si="6">$C$6</f>
        <v>1.0557382023655304E-2</v>
      </c>
      <c r="H14" s="73">
        <f>IF(AND(F14&gt;=Year_Open_to_Traffic?,F14&lt;Year_Open_to_Traffic?+'Assumed Values'!C$9),1,0)</f>
        <v>1</v>
      </c>
      <c r="I14" s="77">
        <f>IF(F14=Year_Open_to_Traffic?,Calculations!$C$12,(I13+I13*G14))</f>
        <v>54.57009923804673</v>
      </c>
      <c r="J14" s="77">
        <f>I14*'Assumed Values'!$C$8</f>
        <v>3.6667124972763832</v>
      </c>
      <c r="K14" s="93">
        <f t="shared" si="2"/>
        <v>1.0508841087275124E-3</v>
      </c>
      <c r="L14" s="79">
        <f>(K14*H14)*'Assumed Values'!$C$6</f>
        <v>7.8900378883261633</v>
      </c>
      <c r="M14" s="80">
        <f t="shared" si="3"/>
        <v>4.2916578377279784</v>
      </c>
      <c r="N14" s="77">
        <f>I14*'Assumed Values'!$C$7</f>
        <v>0.83000027533087462</v>
      </c>
      <c r="O14" s="93">
        <f t="shared" si="4"/>
        <v>2.3787885980757064E-4</v>
      </c>
      <c r="P14" s="79">
        <f>(O14*H14)*'Assumed Values'!$C$5</f>
        <v>0.45315922793342206</v>
      </c>
      <c r="Q14" s="80">
        <f t="shared" si="0"/>
        <v>0.24648859483636926</v>
      </c>
    </row>
    <row r="15" spans="2:19" x14ac:dyDescent="0.3">
      <c r="F15" s="12">
        <f t="shared" si="1"/>
        <v>2028</v>
      </c>
      <c r="G15" s="75">
        <f t="shared" si="6"/>
        <v>1.0557382023655304E-2</v>
      </c>
      <c r="H15" s="73">
        <f>IF(AND(F15&gt;=Year_Open_to_Traffic?,F15&lt;Year_Open_to_Traffic?+'Assumed Values'!C$9),1,0)</f>
        <v>1</v>
      </c>
      <c r="I15" s="77">
        <f>IF(F15=Year_Open_to_Traffic?,Calculations!$C$12,(I14+I14*G15))</f>
        <v>55.146216622771568</v>
      </c>
      <c r="J15" s="77">
        <f>I15*'Assumed Values'!$C$8</f>
        <v>3.7054233818810407</v>
      </c>
      <c r="K15" s="93">
        <f t="shared" si="2"/>
        <v>1.061978693725937E-3</v>
      </c>
      <c r="L15" s="79">
        <f>(K15*H15)*'Assumed Values'!$C$6</f>
        <v>7.973336032494335</v>
      </c>
      <c r="M15" s="80">
        <f t="shared" si="3"/>
        <v>4.0532397280707348</v>
      </c>
      <c r="N15" s="77">
        <f>I15*'Assumed Values'!$C$7</f>
        <v>0.83876290531728181</v>
      </c>
      <c r="O15" s="93">
        <f t="shared" si="4"/>
        <v>2.4039023780591073E-4</v>
      </c>
      <c r="P15" s="79">
        <f>(O15*H15)*'Assumed Values'!$C$5</f>
        <v>0.45794340302025993</v>
      </c>
      <c r="Q15" s="80">
        <f t="shared" si="0"/>
        <v>0.23279520476311291</v>
      </c>
    </row>
    <row r="16" spans="2:19" x14ac:dyDescent="0.3">
      <c r="B16" s="68" t="s">
        <v>114</v>
      </c>
      <c r="C16" s="76">
        <f>$C$12*'Assumed Values'!C$8</f>
        <v>3.4804853603999999</v>
      </c>
      <c r="F16" s="74">
        <f t="shared" si="1"/>
        <v>2029</v>
      </c>
      <c r="G16" s="75">
        <f t="shared" si="6"/>
        <v>1.0557382023655304E-2</v>
      </c>
      <c r="H16" s="73">
        <f>IF(AND(F16&gt;=Year_Open_to_Traffic?,F16&lt;Year_Open_to_Traffic?+'Assumed Values'!C$9),1,0)</f>
        <v>1</v>
      </c>
      <c r="I16" s="77">
        <f>IF(F16=Year_Open_to_Traffic?,Calculations!$C$12,(I15+I15*G16))</f>
        <v>55.728416298817422</v>
      </c>
      <c r="J16" s="77">
        <f>I16*'Assumed Values'!$C$8</f>
        <v>3.7445429520829441</v>
      </c>
      <c r="K16" s="93">
        <f t="shared" si="2"/>
        <v>1.0731904084965843E-3</v>
      </c>
      <c r="L16" s="79">
        <f>(K16*H16)*'Assumed Values'!$C$6</f>
        <v>8.0575135869923553</v>
      </c>
      <c r="M16" s="80">
        <f t="shared" si="3"/>
        <v>3.8280666619751722</v>
      </c>
      <c r="N16" s="77">
        <f>I16*'Assumed Values'!$C$7</f>
        <v>0.84761804573598742</v>
      </c>
      <c r="O16" s="93">
        <f t="shared" si="4"/>
        <v>2.4292812938118508E-4</v>
      </c>
      <c r="P16" s="79">
        <f>(O16*H16)*'Assumed Values'!$C$5</f>
        <v>0.46277808647115759</v>
      </c>
      <c r="Q16" s="80">
        <f t="shared" si="0"/>
        <v>0.21986253520847865</v>
      </c>
    </row>
    <row r="17" spans="2:17" x14ac:dyDescent="0.3">
      <c r="F17" s="12">
        <f t="shared" si="1"/>
        <v>2030</v>
      </c>
      <c r="G17" s="75">
        <f t="shared" si="6"/>
        <v>1.0557382023655304E-2</v>
      </c>
      <c r="H17" s="73">
        <f>IF(AND(F17&gt;=Year_Open_to_Traffic?,F17&lt;Year_Open_to_Traffic?+'Assumed Values'!C$9),1,0)</f>
        <v>1</v>
      </c>
      <c r="I17" s="77">
        <f>IF(F17=Year_Open_to_Traffic?,Calculations!$C$12,(I16+I16*G17))</f>
        <v>56.316762479257335</v>
      </c>
      <c r="J17" s="77">
        <f>I17*'Assumed Values'!$C$8</f>
        <v>3.7840755225320697</v>
      </c>
      <c r="K17" s="93">
        <f t="shared" si="2"/>
        <v>1.0845204896232055E-3</v>
      </c>
      <c r="L17" s="79">
        <f>(K17*H17)*'Assumed Values'!$C$6</f>
        <v>8.1425798360910271</v>
      </c>
      <c r="M17" s="80">
        <f t="shared" si="3"/>
        <v>3.615402826296882</v>
      </c>
      <c r="N17" s="77">
        <f>I17*'Assumed Values'!$C$7</f>
        <v>0.85656667325496627</v>
      </c>
      <c r="O17" s="93">
        <f t="shared" si="4"/>
        <v>2.4549281444735416E-4</v>
      </c>
      <c r="P17" s="79">
        <f>(O17*H17)*'Assumed Values'!$C$5</f>
        <v>0.4676638115222097</v>
      </c>
      <c r="Q17" s="80">
        <f t="shared" si="0"/>
        <v>0.20764832521996629</v>
      </c>
    </row>
    <row r="18" spans="2:17" x14ac:dyDescent="0.3">
      <c r="B18" s="68" t="s">
        <v>115</v>
      </c>
      <c r="C18" s="76">
        <f>$C$12*'Assumed Values'!C$7</f>
        <v>0.78784573635453248</v>
      </c>
      <c r="F18" s="74">
        <f t="shared" si="1"/>
        <v>2031</v>
      </c>
      <c r="G18" s="75">
        <f t="shared" si="6"/>
        <v>1.0557382023655304E-2</v>
      </c>
      <c r="H18" s="73">
        <f>IF(AND(F18&gt;=Year_Open_to_Traffic?,F18&lt;Year_Open_to_Traffic?+'Assumed Values'!C$9),1,0)</f>
        <v>1</v>
      </c>
      <c r="I18" s="77">
        <f>IF(F18=Year_Open_to_Traffic?,Calculations!$C$12,(I17+I17*G18))</f>
        <v>56.911320055086314</v>
      </c>
      <c r="J18" s="77">
        <f>I18*'Assumed Values'!$C$8</f>
        <v>3.8240254534298037</v>
      </c>
      <c r="K18" s="93">
        <f t="shared" si="2"/>
        <v>1.0959701867446394E-3</v>
      </c>
      <c r="L18" s="79">
        <f>(K18*H18)*'Assumed Values'!$C$6</f>
        <v>8.2285441620787534</v>
      </c>
      <c r="M18" s="80">
        <f t="shared" si="3"/>
        <v>3.4145532851434592</v>
      </c>
      <c r="N18" s="77">
        <f>I18*'Assumed Values'!$C$7</f>
        <v>0.86560977485325052</v>
      </c>
      <c r="O18" s="93">
        <f t="shared" si="4"/>
        <v>2.4808457587353726E-4</v>
      </c>
      <c r="P18" s="79">
        <f>(O18*H18)*'Assumed Values'!$C$5</f>
        <v>0.47260111703908847</v>
      </c>
      <c r="Q18" s="80">
        <f t="shared" si="0"/>
        <v>0.1961126616036315</v>
      </c>
    </row>
    <row r="19" spans="2:17" x14ac:dyDescent="0.3">
      <c r="F19" s="12">
        <f t="shared" si="1"/>
        <v>2032</v>
      </c>
      <c r="G19" s="75">
        <f t="shared" si="6"/>
        <v>1.0557382023655304E-2</v>
      </c>
      <c r="H19" s="73">
        <f>IF(AND(F19&gt;=Year_Open_to_Traffic?,F19&lt;Year_Open_to_Traffic?+'Assumed Values'!C$9),1,0)</f>
        <v>1</v>
      </c>
      <c r="I19" s="77">
        <f>IF(F19=Year_Open_to_Traffic?,Calculations!$C$12,(I18+I18*G19))</f>
        <v>57.512154602378374</v>
      </c>
      <c r="J19" s="77">
        <f>I19*'Assumed Values'!$C$8</f>
        <v>3.864397151009844</v>
      </c>
      <c r="K19" s="93">
        <f t="shared" si="2"/>
        <v>1.1075407626926395E-3</v>
      </c>
      <c r="L19" s="79">
        <f>(K19*H19)*'Assumed Values'!$C$6</f>
        <v>8.3154160462963365</v>
      </c>
      <c r="M19" s="80">
        <f t="shared" si="3"/>
        <v>3.2248617089858373</v>
      </c>
      <c r="N19" s="77">
        <f>I19*'Assumed Values'!$C$7</f>
        <v>0.87474834792978651</v>
      </c>
      <c r="O19" s="93">
        <f t="shared" si="4"/>
        <v>2.5070369951521064E-4</v>
      </c>
      <c r="P19" s="79">
        <f>(O19*H19)*'Assumed Values'!$C$5</f>
        <v>0.47759054757647629</v>
      </c>
      <c r="Q19" s="80">
        <f t="shared" si="0"/>
        <v>0.18521784849706247</v>
      </c>
    </row>
    <row r="20" spans="2:17" x14ac:dyDescent="0.3">
      <c r="F20" s="74">
        <f t="shared" si="1"/>
        <v>2033</v>
      </c>
      <c r="G20" s="75">
        <f t="shared" si="6"/>
        <v>1.0557382023655304E-2</v>
      </c>
      <c r="H20" s="73">
        <f>IF(AND(F20&gt;=Year_Open_to_Traffic?,F20&lt;Year_Open_to_Traffic?+'Assumed Values'!C$9),1,0)</f>
        <v>1</v>
      </c>
      <c r="I20" s="77">
        <f>IF(F20=Year_Open_to_Traffic?,Calculations!$C$12,(I19+I19*G20))</f>
        <v>58.119332389519208</v>
      </c>
      <c r="J20" s="77">
        <f>I20*'Assumed Values'!$C$8</f>
        <v>3.90519506802418</v>
      </c>
      <c r="K20" s="93">
        <f t="shared" si="2"/>
        <v>1.119233493631156E-3</v>
      </c>
      <c r="L20" s="79">
        <f>(K20*H20)*'Assumed Values'!$C$6</f>
        <v>8.4032050701827199</v>
      </c>
      <c r="M20" s="80">
        <f t="shared" si="3"/>
        <v>3.0457082299262224</v>
      </c>
      <c r="N20" s="77">
        <f>I20*'Assumed Values'!$C$7</f>
        <v>0.8839834004134427</v>
      </c>
      <c r="O20" s="93">
        <f t="shared" si="4"/>
        <v>2.5335047424573644E-4</v>
      </c>
      <c r="P20" s="79">
        <f>(O20*H20)*'Assumed Values'!$C$5</f>
        <v>0.48263265343812789</v>
      </c>
      <c r="Q20" s="80">
        <f t="shared" si="0"/>
        <v>0.17492828418807987</v>
      </c>
    </row>
    <row r="21" spans="2:17" x14ac:dyDescent="0.3">
      <c r="F21" s="12">
        <f t="shared" si="1"/>
        <v>2034</v>
      </c>
      <c r="G21" s="75">
        <f t="shared" si="6"/>
        <v>1.0557382023655304E-2</v>
      </c>
      <c r="H21" s="73">
        <f>IF(AND(F21&gt;=Year_Open_to_Traffic?,F21&lt;Year_Open_to_Traffic?+'Assumed Values'!C$9),1,0)</f>
        <v>0</v>
      </c>
      <c r="I21" s="77">
        <f>IF(F21=Year_Open_to_Traffic?,Calculations!$C$12,(I20+I20*G21))</f>
        <v>58.732920384515168</v>
      </c>
      <c r="J21" s="77">
        <f>I21*'Assumed Values'!$C$8</f>
        <v>3.9464237042342059</v>
      </c>
      <c r="K21" s="93">
        <f t="shared" si="2"/>
        <v>1.1310496691970906E-3</v>
      </c>
      <c r="L21" s="79">
        <f>(K21*H21)*'Assumed Values'!$C$6</f>
        <v>0</v>
      </c>
      <c r="M21" s="80">
        <f t="shared" si="3"/>
        <v>0</v>
      </c>
      <c r="N21" s="77">
        <f>I21*'Assumed Values'!$C$7</f>
        <v>0.89331595087417726</v>
      </c>
      <c r="O21" s="93">
        <f t="shared" si="4"/>
        <v>2.5602519198822296E-4</v>
      </c>
      <c r="P21" s="79">
        <f>(O21*H21)*'Assumed Values'!$C$5</f>
        <v>0</v>
      </c>
      <c r="Q21" s="80">
        <f t="shared" si="0"/>
        <v>0</v>
      </c>
    </row>
    <row r="22" spans="2:17" x14ac:dyDescent="0.3">
      <c r="F22" s="74">
        <f t="shared" si="1"/>
        <v>2035</v>
      </c>
      <c r="G22" s="75">
        <f t="shared" si="6"/>
        <v>1.0557382023655304E-2</v>
      </c>
      <c r="H22" s="73">
        <f>IF(AND(F22&gt;=Year_Open_to_Traffic?,F22&lt;Year_Open_to_Traffic?+'Assumed Values'!C$9),1,0)</f>
        <v>0</v>
      </c>
      <c r="I22" s="77">
        <f>IF(F22=Year_Open_to_Traffic?,Calculations!$C$12,(I21+I21*G22))</f>
        <v>59.352986262379424</v>
      </c>
      <c r="J22" s="77">
        <f>I22*'Assumed Values'!$C$8</f>
        <v>3.988087606907015</v>
      </c>
      <c r="K22" s="93">
        <f t="shared" si="2"/>
        <v>1.1429905926425333E-3</v>
      </c>
      <c r="L22" s="79">
        <f>(K22*H22)*'Assumed Values'!$C$6</f>
        <v>0</v>
      </c>
      <c r="M22" s="80">
        <f t="shared" si="3"/>
        <v>0</v>
      </c>
      <c r="N22" s="77">
        <f>I22*'Assumed Values'!$C$7</f>
        <v>0.90274702863538081</v>
      </c>
      <c r="O22" s="93">
        <f t="shared" si="4"/>
        <v>2.5872814774772232E-4</v>
      </c>
      <c r="P22" s="79">
        <f>(O22*H22)*'Assumed Values'!$C$5</f>
        <v>0</v>
      </c>
      <c r="Q22" s="80">
        <f t="shared" si="0"/>
        <v>0</v>
      </c>
    </row>
    <row r="23" spans="2:17" x14ac:dyDescent="0.3">
      <c r="F23" s="12">
        <f t="shared" si="1"/>
        <v>2036</v>
      </c>
      <c r="G23" s="75">
        <f t="shared" si="6"/>
        <v>1.0557382023655304E-2</v>
      </c>
      <c r="H23" s="73">
        <f>IF(AND(F23&gt;=Year_Open_to_Traffic?,F23&lt;Year_Open_to_Traffic?+'Assumed Values'!C$9),1,0)</f>
        <v>0</v>
      </c>
      <c r="I23" s="77">
        <f>IF(F23=Year_Open_to_Traffic?,Calculations!$C$12,(I22+I22*G23))</f>
        <v>59.979598412596133</v>
      </c>
      <c r="J23" s="77">
        <f>I23*'Assumed Values'!$C$8</f>
        <v>4.0301913713169384</v>
      </c>
      <c r="K23" s="93">
        <f t="shared" si="2"/>
        <v>1.1550575809785048E-3</v>
      </c>
      <c r="L23" s="79">
        <f>(K23*H23)*'Assumed Values'!$C$6</f>
        <v>0</v>
      </c>
      <c r="M23" s="80">
        <f t="shared" si="3"/>
        <v>0</v>
      </c>
      <c r="N23" s="77">
        <f>I23*'Assumed Values'!$C$7</f>
        <v>0.91227767388740433</v>
      </c>
      <c r="O23" s="93">
        <f t="shared" si="4"/>
        <v>2.6145963964376777E-4</v>
      </c>
      <c r="P23" s="79">
        <f>(O23*H23)*'Assumed Values'!$C$5</f>
        <v>0</v>
      </c>
      <c r="Q23" s="80">
        <f t="shared" si="0"/>
        <v>0</v>
      </c>
    </row>
    <row r="24" spans="2:17" x14ac:dyDescent="0.3">
      <c r="F24" s="74">
        <f t="shared" si="1"/>
        <v>2037</v>
      </c>
      <c r="G24" s="75">
        <f t="shared" si="6"/>
        <v>1.0557382023655304E-2</v>
      </c>
      <c r="H24" s="73">
        <f>IF(AND(F24&gt;=Year_Open_to_Traffic?,F24&lt;Year_Open_to_Traffic?+'Assumed Values'!C$9),1,0)</f>
        <v>0</v>
      </c>
      <c r="I24" s="77">
        <f>IF(F24=Year_Open_to_Traffic?,Calculations!$C$12,(I23+I23*G24))</f>
        <v>60.612825946663342</v>
      </c>
      <c r="J24" s="77">
        <f>I24*'Assumed Values'!$C$8</f>
        <v>4.0727396412523706</v>
      </c>
      <c r="K24" s="93">
        <f t="shared" si="2"/>
        <v>1.1672519651202142E-3</v>
      </c>
      <c r="L24" s="79">
        <f>(K24*H24)*'Assumed Values'!$C$6</f>
        <v>0</v>
      </c>
      <c r="M24" s="80">
        <f t="shared" si="3"/>
        <v>0</v>
      </c>
      <c r="N24" s="77">
        <f>I24*'Assumed Values'!$C$7</f>
        <v>0.92190893780228533</v>
      </c>
      <c r="O24" s="93">
        <f t="shared" si="4"/>
        <v>2.642199689432543E-4</v>
      </c>
      <c r="P24" s="79">
        <f>(O24*H24)*'Assumed Values'!$C$5</f>
        <v>0</v>
      </c>
      <c r="Q24" s="80">
        <f t="shared" si="0"/>
        <v>0</v>
      </c>
    </row>
    <row r="25" spans="2:17" x14ac:dyDescent="0.3">
      <c r="F25" s="12">
        <f t="shared" si="1"/>
        <v>2038</v>
      </c>
      <c r="G25" s="75">
        <f t="shared" si="6"/>
        <v>1.0557382023655304E-2</v>
      </c>
      <c r="H25" s="73">
        <f>IF(AND(F25&gt;=Year_Open_to_Traffic?,F25&lt;Year_Open_to_Traffic?+'Assumed Values'!C$9),1,0)</f>
        <v>0</v>
      </c>
      <c r="I25" s="77">
        <f>IF(F25=Year_Open_to_Traffic?,Calculations!$C$12,(I24+I24*G25))</f>
        <v>61.252738705715593</v>
      </c>
      <c r="J25" s="77">
        <f>I25*'Assumed Values'!$C$8</f>
        <v>4.1157371095279567</v>
      </c>
      <c r="K25" s="93">
        <f t="shared" si="2"/>
        <v>1.1795750900338506E-3</v>
      </c>
      <c r="L25" s="79">
        <f>(K25*H25)*'Assumed Values'!$C$6</f>
        <v>0</v>
      </c>
      <c r="M25" s="80">
        <f t="shared" si="3"/>
        <v>0</v>
      </c>
      <c r="N25" s="77">
        <f>I25*'Assumed Values'!$C$7</f>
        <v>0.93164188264968628</v>
      </c>
      <c r="O25" s="93">
        <f t="shared" si="4"/>
        <v>2.670094400936665E-4</v>
      </c>
      <c r="P25" s="79">
        <f>(O25*H25)*'Assumed Values'!$C$5</f>
        <v>0</v>
      </c>
      <c r="Q25" s="80">
        <f t="shared" si="0"/>
        <v>0</v>
      </c>
    </row>
    <row r="26" spans="2:17" x14ac:dyDescent="0.3">
      <c r="F26" s="74">
        <f t="shared" si="1"/>
        <v>2039</v>
      </c>
      <c r="G26" s="75">
        <f t="shared" si="6"/>
        <v>1.0557382023655304E-2</v>
      </c>
      <c r="H26" s="73">
        <f>IF(AND(F26&gt;=Year_Open_to_Traffic?,F26&lt;Year_Open_to_Traffic?+'Assumed Values'!C$9),1,0)</f>
        <v>0</v>
      </c>
      <c r="I26" s="77">
        <f>IF(F26=Year_Open_to_Traffic?,Calculations!$C$12,(I25+I25*G26))</f>
        <v>61.899407268226973</v>
      </c>
      <c r="J26" s="77">
        <f>I26*'Assumed Values'!$C$8</f>
        <v>4.1591885185021784</v>
      </c>
      <c r="K26" s="93">
        <f t="shared" si="2"/>
        <v>1.1920283148849258E-3</v>
      </c>
      <c r="L26" s="79">
        <f>(K26*H26)*'Assumed Values'!$C$6</f>
        <v>0</v>
      </c>
      <c r="M26" s="80">
        <f t="shared" si="3"/>
        <v>0</v>
      </c>
      <c r="N26" s="77">
        <f>I26*'Assumed Values'!$C$7</f>
        <v>0.9414775819140565</v>
      </c>
      <c r="O26" s="93">
        <f t="shared" si="4"/>
        <v>2.6982836075665768E-4</v>
      </c>
      <c r="P26" s="79">
        <f>(O26*H26)*'Assumed Values'!$C$5</f>
        <v>0</v>
      </c>
      <c r="Q26" s="80">
        <f t="shared" si="0"/>
        <v>0</v>
      </c>
    </row>
    <row r="27" spans="2:17" x14ac:dyDescent="0.3">
      <c r="F27" s="12">
        <f t="shared" si="1"/>
        <v>2040</v>
      </c>
      <c r="G27" s="75">
        <f t="shared" si="6"/>
        <v>1.0557382023655304E-2</v>
      </c>
      <c r="H27" s="73">
        <f>IF(AND(F27&gt;=Year_Open_to_Traffic?,F27&lt;Year_Open_to_Traffic?+'Assumed Values'!C$9),1,0)</f>
        <v>0</v>
      </c>
      <c r="I27" s="77">
        <f>IF(F27=Year_Open_to_Traffic?,Calculations!$C$12,(I26+I26*G27))</f>
        <v>62.552902957795474</v>
      </c>
      <c r="J27" s="77">
        <f>I27*'Assumed Values'!$C$8</f>
        <v>4.203098660600407</v>
      </c>
      <c r="K27" s="93">
        <f t="shared" si="2"/>
        <v>1.2046130131881799E-3</v>
      </c>
      <c r="L27" s="79">
        <f>(K27*H27)*'Assumed Values'!$C$6</f>
        <v>0</v>
      </c>
      <c r="M27" s="80">
        <f t="shared" si="3"/>
        <v>0</v>
      </c>
      <c r="N27" s="77">
        <f>I27*'Assumed Values'!$C$7</f>
        <v>0.9514171204130305</v>
      </c>
      <c r="O27" s="93">
        <f t="shared" si="4"/>
        <v>2.7267704184198244E-4</v>
      </c>
      <c r="P27" s="79">
        <f>(O27*H27)*'Assumed Values'!$C$5</f>
        <v>0</v>
      </c>
      <c r="Q27" s="80">
        <f t="shared" si="0"/>
        <v>0</v>
      </c>
    </row>
    <row r="28" spans="2:17" x14ac:dyDescent="0.3">
      <c r="F28" s="74">
        <f t="shared" si="1"/>
        <v>2041</v>
      </c>
      <c r="G28" s="75">
        <f t="shared" si="6"/>
        <v>1.0557382023655304E-2</v>
      </c>
      <c r="H28" s="73">
        <f>IF(AND(F28&gt;=Year_Open_to_Traffic?,F28&lt;Year_Open_to_Traffic?+'Assumed Values'!C$9),1,0)</f>
        <v>0</v>
      </c>
      <c r="I28" s="77">
        <f>IF(F28=Year_Open_to_Traffic?,Calculations!$C$12,(I27+I27*G28))</f>
        <v>63.213297851009557</v>
      </c>
      <c r="J28" s="77">
        <f>I28*'Assumed Values'!$C$8</f>
        <v>4.2474723788434794</v>
      </c>
      <c r="K28" s="93">
        <f t="shared" si="2"/>
        <v>1.217330572959074E-3</v>
      </c>
      <c r="L28" s="79">
        <f>(K28*H28)*'Assumed Values'!$C$6</f>
        <v>0</v>
      </c>
      <c r="M28" s="80">
        <f t="shared" si="3"/>
        <v>0</v>
      </c>
      <c r="N28" s="77">
        <f>I28*'Assumed Values'!$C$7</f>
        <v>0.9614615944170769</v>
      </c>
      <c r="O28" s="93">
        <f t="shared" si="4"/>
        <v>2.755557975417885E-4</v>
      </c>
      <c r="P28" s="79">
        <f>(O28*H28)*'Assumed Values'!$C$5</f>
        <v>0</v>
      </c>
      <c r="Q28" s="80">
        <f t="shared" si="0"/>
        <v>0</v>
      </c>
    </row>
    <row r="29" spans="2:17" x14ac:dyDescent="0.3">
      <c r="F29" s="12">
        <f t="shared" si="1"/>
        <v>2042</v>
      </c>
      <c r="G29" s="75">
        <f t="shared" si="6"/>
        <v>1.0557382023655304E-2</v>
      </c>
      <c r="H29" s="73">
        <f>IF(AND(F29&gt;=Year_Open_to_Traffic?,F29&lt;Year_Open_to_Traffic?+'Assumed Values'!C$9),1,0)</f>
        <v>0</v>
      </c>
      <c r="I29" s="77">
        <f>IF(F29=Year_Open_to_Traffic?,Calculations!$C$12,(I28+I28*G29))</f>
        <v>63.880664785397776</v>
      </c>
      <c r="J29" s="77">
        <f>I29*'Assumed Values'!$C$8</f>
        <v>4.2923145673818537</v>
      </c>
      <c r="K29" s="93">
        <f t="shared" si="2"/>
        <v>1.2301823968668781E-3</v>
      </c>
      <c r="L29" s="79">
        <f>(K29*H29)*'Assumed Values'!$C$6</f>
        <v>0</v>
      </c>
      <c r="M29" s="80">
        <f t="shared" si="3"/>
        <v>0</v>
      </c>
      <c r="N29" s="77">
        <f>I29*'Assumed Values'!$C$7</f>
        <v>0.97161211177041074</v>
      </c>
      <c r="O29" s="93">
        <f t="shared" si="4"/>
        <v>2.7846494536527014E-4</v>
      </c>
      <c r="P29" s="79">
        <f>(O29*H29)*'Assumed Values'!$C$5</f>
        <v>0</v>
      </c>
      <c r="Q29" s="80">
        <f t="shared" si="0"/>
        <v>0</v>
      </c>
    </row>
    <row r="30" spans="2:17" x14ac:dyDescent="0.3">
      <c r="F30" s="74">
        <f t="shared" si="1"/>
        <v>2043</v>
      </c>
      <c r="G30" s="75">
        <f t="shared" si="6"/>
        <v>1.0557382023655304E-2</v>
      </c>
      <c r="H30" s="73">
        <f>IF(AND(F30&gt;=Year_Open_to_Traffic?,F30&lt;Year_Open_to_Traffic?+'Assumed Values'!C$9),1,0)</f>
        <v>0</v>
      </c>
      <c r="I30" s="77">
        <f>IF(F30=Year_Open_to_Traffic?,Calculations!$C$12,(I29+I29*G30))</f>
        <v>64.555077367462289</v>
      </c>
      <c r="J30" s="77">
        <f>I30*'Assumed Values'!$C$8</f>
        <v>4.3376301720354054</v>
      </c>
      <c r="K30" s="93">
        <f t="shared" si="2"/>
        <v>1.2431699023893778E-3</v>
      </c>
      <c r="L30" s="79">
        <f>(K30*H30)*'Assumed Values'!$C$6</f>
        <v>0</v>
      </c>
      <c r="M30" s="80">
        <f t="shared" si="3"/>
        <v>0</v>
      </c>
      <c r="N30" s="77">
        <f>I30*'Assumed Values'!$C$7</f>
        <v>0.98186979201318147</v>
      </c>
      <c r="O30" s="93">
        <f t="shared" si="4"/>
        <v>2.8140480617368761E-4</v>
      </c>
      <c r="P30" s="79">
        <f>(O30*H30)*'Assumed Values'!$C$5</f>
        <v>0</v>
      </c>
      <c r="Q30" s="80">
        <f t="shared" si="0"/>
        <v>0</v>
      </c>
    </row>
    <row r="31" spans="2:17" x14ac:dyDescent="0.3">
      <c r="F31" s="74">
        <f t="shared" si="1"/>
        <v>2044</v>
      </c>
      <c r="G31" s="75">
        <f t="shared" si="6"/>
        <v>1.0557382023655304E-2</v>
      </c>
      <c r="H31" s="73">
        <f>IF(AND(F31&gt;=Year_Open_to_Traffic?,F31&lt;Year_Open_to_Traffic?+'Assumed Values'!C$9),1,0)</f>
        <v>0</v>
      </c>
      <c r="I31" s="77">
        <f>IF(F31=Year_Open_to_Traffic?,Calculations!$C$12,(I30+I30*G31))</f>
        <v>65.236609980797212</v>
      </c>
      <c r="J31" s="77">
        <f>I31*'Assumed Values'!$C$8</f>
        <v>4.3834241908389169</v>
      </c>
      <c r="K31" s="93">
        <f t="shared" si="2"/>
        <v>1.2562945219692129E-3</v>
      </c>
      <c r="L31" s="79">
        <f>(K31*H31)*'Assumed Values'!$C$6</f>
        <v>0</v>
      </c>
      <c r="M31" s="80">
        <f t="shared" si="3"/>
        <v>0</v>
      </c>
      <c r="N31" s="77">
        <f>I31*'Assumed Values'!$C$7</f>
        <v>0.9922357665049516</v>
      </c>
      <c r="O31" s="93">
        <f t="shared" si="4"/>
        <v>2.8437570421575593E-4</v>
      </c>
      <c r="P31" s="79">
        <f>(O31*H31)*'Assumed Values'!$C$5</f>
        <v>0</v>
      </c>
      <c r="Q31" s="80">
        <f t="shared" si="0"/>
        <v>0</v>
      </c>
    </row>
    <row r="32" spans="2:17" x14ac:dyDescent="0.3">
      <c r="F32" s="74">
        <f t="shared" si="1"/>
        <v>2045</v>
      </c>
      <c r="G32" s="75">
        <f t="shared" si="6"/>
        <v>1.0557382023655304E-2</v>
      </c>
      <c r="H32" s="73">
        <f>IF(AND(F32&gt;=Year_Open_to_Traffic?,F32&lt;Year_Open_to_Traffic?+'Assumed Values'!C$9),1,0)</f>
        <v>0</v>
      </c>
      <c r="I32" s="77">
        <f>IF(F32=Year_Open_to_Traffic?,Calculations!$C$12,(I31+I31*G32))</f>
        <v>65.925337794292687</v>
      </c>
      <c r="J32" s="77">
        <f>I32*'Assumed Values'!$C$8</f>
        <v>4.4297016745933346</v>
      </c>
      <c r="K32" s="93">
        <f t="shared" si="2"/>
        <v>1.269557703171867E-3</v>
      </c>
      <c r="L32" s="79">
        <f>(K32*H32)*'Assumed Values'!$C$6</f>
        <v>0</v>
      </c>
      <c r="M32" s="80">
        <f t="shared" si="3"/>
        <v>0</v>
      </c>
      <c r="N32" s="77">
        <f>I32*'Assumed Values'!$C$7</f>
        <v>1.0027111785494787</v>
      </c>
      <c r="O32" s="93">
        <f t="shared" si="4"/>
        <v>2.8737796716340759E-4</v>
      </c>
      <c r="P32" s="79">
        <f>(O32*H32)*'Assumed Values'!$C$5</f>
        <v>0</v>
      </c>
      <c r="Q32" s="80">
        <f t="shared" si="0"/>
        <v>0</v>
      </c>
    </row>
    <row r="33" spans="6:17" x14ac:dyDescent="0.3">
      <c r="F33" s="74">
        <f t="shared" si="1"/>
        <v>2046</v>
      </c>
      <c r="G33" s="75">
        <f t="shared" si="6"/>
        <v>1.0557382023655304E-2</v>
      </c>
      <c r="H33" s="73">
        <f>IF(AND(F33&gt;=Year_Open_to_Traffic?,F33&lt;Year_Open_to_Traffic?+'Assumed Values'!C$9),1,0)</f>
        <v>0</v>
      </c>
      <c r="I33" s="77">
        <f>IF(F33=Year_Open_to_Traffic?,Calculations!$C$12,(I32+I32*G33))</f>
        <v>66.621336770425557</v>
      </c>
      <c r="J33" s="77">
        <f>I33*'Assumed Values'!$C$8</f>
        <v>4.4764677274228424</v>
      </c>
      <c r="K33" s="93">
        <f t="shared" si="2"/>
        <v>1.2829609088453268E-3</v>
      </c>
      <c r="L33" s="79">
        <f>(K33*H33)*'Assumed Values'!$C$6</f>
        <v>0</v>
      </c>
      <c r="M33" s="80">
        <f t="shared" si="3"/>
        <v>0</v>
      </c>
      <c r="N33" s="77">
        <f>I33*'Assumed Values'!$C$7</f>
        <v>1.0132971835208153</v>
      </c>
      <c r="O33" s="93">
        <f t="shared" si="4"/>
        <v>2.9041192614793321E-4</v>
      </c>
      <c r="P33" s="79">
        <f>(O33*H33)*'Assumed Values'!$C$5</f>
        <v>0</v>
      </c>
      <c r="Q33" s="80">
        <f t="shared" si="0"/>
        <v>0</v>
      </c>
    </row>
    <row r="34" spans="6:17" x14ac:dyDescent="0.3">
      <c r="F34" s="74">
        <f t="shared" si="1"/>
        <v>2047</v>
      </c>
      <c r="G34" s="75">
        <f t="shared" si="6"/>
        <v>1.0557382023655304E-2</v>
      </c>
      <c r="H34" s="73">
        <f>IF(AND(F34&gt;=Year_Open_to_Traffic?,F34&lt;Year_Open_to_Traffic?+'Assumed Values'!C$9),1,0)</f>
        <v>0</v>
      </c>
      <c r="I34" s="77">
        <f>IF(F34=Year_Open_to_Traffic?,Calculations!$C$12,(I33+I33*G34))</f>
        <v>67.324683673637537</v>
      </c>
      <c r="J34" s="77">
        <f>I34*'Assumed Values'!$C$8</f>
        <v>4.5237275073378092</v>
      </c>
      <c r="K34" s="93">
        <f t="shared" si="2"/>
        <v>1.2965056172814229E-3</v>
      </c>
      <c r="L34" s="79">
        <f>(K34*H34)*'Assumed Values'!$C$6</f>
        <v>0</v>
      </c>
      <c r="M34" s="80">
        <f t="shared" si="3"/>
        <v>0</v>
      </c>
      <c r="N34" s="77">
        <f>I34*'Assumed Values'!$C$7</f>
        <v>1.0239949489907385</v>
      </c>
      <c r="O34" s="93">
        <f t="shared" si="4"/>
        <v>2.9347791579650254E-4</v>
      </c>
      <c r="P34" s="79">
        <f>(O34*H34)*'Assumed Values'!$C$5</f>
        <v>0</v>
      </c>
      <c r="Q34" s="80">
        <f t="shared" si="0"/>
        <v>0</v>
      </c>
    </row>
    <row r="35" spans="6:17" x14ac:dyDescent="0.3">
      <c r="F35" s="74">
        <f t="shared" si="1"/>
        <v>2048</v>
      </c>
      <c r="G35" s="75">
        <f t="shared" si="6"/>
        <v>1.0557382023655304E-2</v>
      </c>
      <c r="H35" s="73">
        <f>IF(AND(F35&gt;=Year_Open_to_Traffic?,F35&lt;Year_Open_to_Traffic?+'Assumed Values'!C$9),1,0)</f>
        <v>0</v>
      </c>
      <c r="I35" s="77">
        <f>IF(F35=Year_Open_to_Traffic?,Calculations!$C$12,(I34+I34*G35))</f>
        <v>68.035456078801872</v>
      </c>
      <c r="J35" s="77">
        <f>I35*'Assumed Values'!$C$8</f>
        <v>4.5714862268036924</v>
      </c>
      <c r="K35" s="93">
        <f t="shared" si="2"/>
        <v>1.310193322378878E-3</v>
      </c>
      <c r="L35" s="79">
        <f>(K35*H35)*'Assumed Values'!$C$6</f>
        <v>0</v>
      </c>
      <c r="M35" s="80">
        <f t="shared" si="3"/>
        <v>0</v>
      </c>
      <c r="N35" s="77">
        <f>I35*'Assumed Values'!$C$7</f>
        <v>1.0348056548575271</v>
      </c>
      <c r="O35" s="93">
        <f t="shared" si="4"/>
        <v>2.9657627426907235E-4</v>
      </c>
      <c r="P35" s="79">
        <f>(O35*H35)*'Assumed Values'!$C$5</f>
        <v>0</v>
      </c>
      <c r="Q35" s="80">
        <f t="shared" si="0"/>
        <v>0</v>
      </c>
    </row>
    <row r="36" spans="6:17" x14ac:dyDescent="0.3">
      <c r="F36" s="74">
        <f t="shared" si="1"/>
        <v>2049</v>
      </c>
      <c r="G36" s="75">
        <f t="shared" si="6"/>
        <v>1.0557382023655304E-2</v>
      </c>
      <c r="H36" s="73">
        <f>IF(AND(F36&gt;=Year_Open_to_Traffic?,F36&lt;Year_Open_to_Traffic?+'Assumed Values'!C$9),1,0)</f>
        <v>0</v>
      </c>
      <c r="I36" s="77">
        <f>IF(F36=Year_Open_to_Traffic?,Calculations!$C$12,(I35+I35*G36))</f>
        <v>68.753732379779407</v>
      </c>
      <c r="J36" s="77">
        <f>I36*'Assumed Values'!$C$8</f>
        <v>4.6197491533159374</v>
      </c>
      <c r="K36" s="93">
        <f t="shared" si="2"/>
        <v>1.3240255338080741E-3</v>
      </c>
      <c r="L36" s="79">
        <f>(K36*H36)*'Assumed Values'!$C$6</f>
        <v>0</v>
      </c>
      <c r="M36" s="80">
        <f t="shared" si="3"/>
        <v>0</v>
      </c>
      <c r="N36" s="77">
        <f>I36*'Assumed Values'!$C$7</f>
        <v>1.0457304934760967</v>
      </c>
      <c r="O36" s="93">
        <f t="shared" si="4"/>
        <v>2.997073432956833E-4</v>
      </c>
      <c r="P36" s="79">
        <f>(O36*H36)*'Assumed Values'!$C$5</f>
        <v>0</v>
      </c>
      <c r="Q36" s="80">
        <f t="shared" si="0"/>
        <v>0</v>
      </c>
    </row>
    <row r="37" spans="6:17" x14ac:dyDescent="0.3">
      <c r="F37" s="74">
        <f t="shared" si="1"/>
        <v>2050</v>
      </c>
      <c r="G37" s="75">
        <f t="shared" si="6"/>
        <v>1.0557382023655304E-2</v>
      </c>
      <c r="H37" s="73">
        <f>IF(AND(F37&gt;=Year_Open_to_Traffic?,F37&lt;Year_Open_to_Traffic?+'Assumed Values'!C$9),1,0)</f>
        <v>0</v>
      </c>
      <c r="I37" s="77">
        <f>IF(F37=Year_Open_to_Traffic?,Calculations!$C$12,(I36+I36*G37))</f>
        <v>69.479591798064902</v>
      </c>
      <c r="J37" s="77">
        <f>I37*'Assumed Values'!$C$8</f>
        <v>4.6685216099809521</v>
      </c>
      <c r="K37" s="93">
        <f t="shared" si="2"/>
        <v>1.3380037771775599E-3</v>
      </c>
      <c r="L37" s="79">
        <f>(K37*H37)*'Assumed Values'!$C$6</f>
        <v>0</v>
      </c>
      <c r="M37" s="80">
        <f t="shared" si="3"/>
        <v>0</v>
      </c>
      <c r="N37" s="77">
        <f>I37*'Assumed Values'!$C$7</f>
        <v>1.0567706697895096</v>
      </c>
      <c r="O37" s="93">
        <f t="shared" si="4"/>
        <v>3.0287146821415063E-4</v>
      </c>
      <c r="P37" s="79">
        <f>(O37*H37)*'Assumed Values'!$C$5</f>
        <v>0</v>
      </c>
      <c r="Q37" s="80">
        <f t="shared" si="0"/>
        <v>0</v>
      </c>
    </row>
    <row r="38" spans="6:17" x14ac:dyDescent="0.3">
      <c r="F38" s="13" t="s">
        <v>63</v>
      </c>
      <c r="G38" s="13"/>
      <c r="H38" s="77"/>
      <c r="I38" s="76"/>
      <c r="J38" s="77"/>
      <c r="K38" s="78">
        <f>SUM(K5:K37)</f>
        <v>3.36269012910018E-2</v>
      </c>
      <c r="L38" s="79">
        <f>SUM(L5:L37)</f>
        <v>95.247319947281056</v>
      </c>
      <c r="M38" s="80">
        <f>SUM(M5:M37)</f>
        <v>51.033061470608224</v>
      </c>
      <c r="N38" s="77"/>
      <c r="O38" s="78">
        <f>SUM(O5:O37)</f>
        <v>7.6118088298539081E-3</v>
      </c>
      <c r="P38" s="79">
        <f>SUM(P5:P37)</f>
        <v>5.4704682766985036</v>
      </c>
      <c r="Q38" s="80">
        <f>SUM(Q5:Q37)</f>
        <v>2.9310509103278592</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5"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5"/>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6" t="s">
        <v>121</v>
      </c>
      <c r="B1" s="116"/>
      <c r="C1" s="116"/>
      <c r="D1" s="116"/>
      <c r="E1" s="116"/>
      <c r="F1" s="116"/>
      <c r="G1" s="116"/>
      <c r="H1" s="116"/>
      <c r="I1" s="116"/>
      <c r="J1" s="116"/>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6" t="s">
        <v>121</v>
      </c>
      <c r="B20" s="116"/>
      <c r="C20" s="116"/>
      <c r="D20" s="116"/>
      <c r="E20" s="116"/>
      <c r="F20" s="116"/>
      <c r="G20" s="116"/>
      <c r="H20" s="116"/>
      <c r="I20" s="116"/>
      <c r="J20" s="116"/>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6" t="s">
        <v>121</v>
      </c>
      <c r="B1" s="116"/>
      <c r="C1" s="116"/>
      <c r="D1" s="116"/>
      <c r="E1" s="116"/>
      <c r="F1" s="116"/>
      <c r="G1" s="116"/>
      <c r="H1" s="116"/>
      <c r="I1" s="116"/>
      <c r="J1" s="116"/>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6" t="s">
        <v>121</v>
      </c>
      <c r="B20" s="116"/>
      <c r="C20" s="116"/>
      <c r="D20" s="116"/>
      <c r="E20" s="116"/>
      <c r="F20" s="116"/>
      <c r="G20" s="116"/>
      <c r="H20" s="116"/>
      <c r="I20" s="116"/>
      <c r="J20" s="116"/>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2018-10-25T18:09:11Z</dcterms:modified>
</cp:coreProperties>
</file>